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"/>
    </mc:Choice>
  </mc:AlternateContent>
  <bookViews>
    <workbookView xWindow="0" yWindow="0" windowWidth="15360" windowHeight="7620" tabRatio="500"/>
  </bookViews>
  <sheets>
    <sheet name="Приложение 3" sheetId="1" r:id="rId1"/>
  </sheets>
  <definedNames>
    <definedName name="_xlnm.Print_Titles" localSheetId="0">'Приложение 3'!$5:$8</definedName>
    <definedName name="_xlnm.Print_Area" localSheetId="0">'Приложение 3'!$A$1:$L$37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5" i="1" l="1"/>
  <c r="G34" i="1"/>
  <c r="I35" i="1"/>
  <c r="H35" i="1"/>
  <c r="G32" i="1" l="1"/>
  <c r="G27" i="1"/>
  <c r="L29" i="1"/>
  <c r="K29" i="1"/>
  <c r="L23" i="1"/>
  <c r="K23" i="1"/>
  <c r="L17" i="1"/>
  <c r="K17" i="1"/>
  <c r="J29" i="1"/>
  <c r="J23" i="1"/>
  <c r="J17" i="1"/>
  <c r="I31" i="1"/>
  <c r="H31" i="1"/>
  <c r="I23" i="1"/>
  <c r="I17" i="1"/>
  <c r="H17" i="1"/>
  <c r="G31" i="1" l="1"/>
  <c r="J15" i="1"/>
  <c r="J11" i="1" s="1"/>
  <c r="J9" i="1" s="1"/>
  <c r="H15" i="1"/>
  <c r="G17" i="1"/>
  <c r="L15" i="1"/>
  <c r="L11" i="1" s="1"/>
  <c r="L9" i="1" s="1"/>
  <c r="I29" i="1"/>
  <c r="K15" i="1"/>
  <c r="K11" i="1" s="1"/>
  <c r="K9" i="1" s="1"/>
  <c r="I15" i="1"/>
  <c r="H29" i="1"/>
  <c r="G35" i="1"/>
  <c r="I11" i="1" l="1"/>
  <c r="I9" i="1" s="1"/>
  <c r="H11" i="1"/>
  <c r="G29" i="1"/>
  <c r="G25" i="1"/>
  <c r="G23" i="1"/>
  <c r="G20" i="1"/>
  <c r="H9" i="1" l="1"/>
  <c r="G12" i="1"/>
  <c r="G10" i="1" s="1"/>
</calcChain>
</file>

<file path=xl/sharedStrings.xml><?xml version="1.0" encoding="utf-8"?>
<sst xmlns="http://schemas.openxmlformats.org/spreadsheetml/2006/main" count="47" uniqueCount="47">
  <si>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</si>
  <si>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</si>
  <si>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</si>
  <si>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</si>
  <si>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</si>
  <si>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</si>
  <si>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</si>
  <si>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2026г.</t>
  </si>
  <si>
    <t>2027г.</t>
  </si>
  <si>
    <t>2028г.</t>
  </si>
  <si>
    <t>2029г.</t>
  </si>
  <si>
    <t>Всего</t>
  </si>
  <si>
    <t>В т.ч. местный бюджет</t>
  </si>
  <si>
    <t xml:space="preserve">Краевой бюджет </t>
  </si>
  <si>
    <t>1</t>
  </si>
  <si>
    <t>1.1</t>
  </si>
  <si>
    <t>2.1</t>
  </si>
  <si>
    <t>2030г.</t>
  </si>
  <si>
    <t>Расходы связанные с эксплуатацией водозаборной скважины с. Ракитное</t>
  </si>
  <si>
    <t>Возмещение затрат, связанных с выполнением работ и оказанием услуг по водоснабжению и водоотведению потребителям Дальнереченского мунципального округа</t>
  </si>
  <si>
    <t>Проведение мероприятий, исключающий сброс на рельеф местности неочищенных сточных вод из канализационных сетей в с. Веденка, ул. Малая Веденка</t>
  </si>
  <si>
    <t>Капитальный ремонт сетей водоотведения с. Веденка, ул. Малая Веденка</t>
  </si>
  <si>
    <t>Замена (установка, поверка) приборов учета</t>
  </si>
  <si>
    <t>Утепление зданий</t>
  </si>
  <si>
    <t>Ремонт сетей и внутренних систем теплоснабжения</t>
  </si>
  <si>
    <t xml:space="preserve">Ресурсное обеспечение Муниципальной программы «Комплексное развитие систем коммунальной инфраструктуры, энергосбережение и повышение энергетической эффективности в Дальнереченском муниципальном округе на 2026 – 2030 годы» </t>
  </si>
  <si>
    <t>1.1.1</t>
  </si>
  <si>
    <t>1.1.2</t>
  </si>
  <si>
    <t>1.1.3</t>
  </si>
  <si>
    <t>2</t>
  </si>
  <si>
    <t>2.1.1</t>
  </si>
  <si>
    <t>Расходы, связанные с организацией водоснабжения жителей с. Веденка, ул. Малая Веденка</t>
  </si>
  <si>
    <t>Основное мероприятие: "Система водоснабжения"</t>
  </si>
  <si>
    <t>Муниципальная программа  Дальнереченского муниципального округа «Комплексное развитие систем коммунальной инфраструктуры, энергосбережение и повышение энергетической эффективности в Дальнереченском мунципальном округе на 2026-2030 годы»</t>
  </si>
  <si>
    <t>Основное мероприятие: «Система водоотведения»</t>
  </si>
  <si>
    <t>Основное мероприятие: «Энергосбережение и повышение энергетической эффективности в коммунальной сфере Дальнереченского муниципального округа»</t>
  </si>
  <si>
    <t>1.2</t>
  </si>
  <si>
    <t>1.2.1</t>
  </si>
  <si>
    <t>1.2.2</t>
  </si>
  <si>
    <t>2.1.2</t>
  </si>
  <si>
    <t>к постановлению администрации Дальнереченского муниципального округа от "          "____ 2026 №      -па</t>
  </si>
  <si>
    <t>Подпрограмма № 2 «Энергосбережение и повышение энергетической эффективности в муниципальных учреждениях Дальнереченского муниципального округа»</t>
  </si>
  <si>
    <t>Подпрограмма № 1 "Комплексное развитие коммунальной инфраструктуры Дальнереченского муниципального округа"</t>
  </si>
  <si>
    <t>Приложение №3</t>
  </si>
  <si>
    <t>Основное мероприятие: "Энергосбережение и повышение энергетической эффективности в муниципальных учреждениях Дальнереченского муниципального округа»в муниципальных учреждениях"</t>
  </si>
  <si>
    <t>2.2</t>
  </si>
  <si>
    <t>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</si>
</sst>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164" fontId="1" fillId="0" borderId="3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1" fontId="0" fillId="0" borderId="0" xfId="0" applyNumberFormat="1" applyAlignment="1" applyProtection="1"/>
    <xf numFmtId="4" fontId="3" fillId="0" borderId="4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1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3" fillId="0" borderId="8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" fontId="6" fillId="2" borderId="6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center" vertical="center" wrapText="1"/>
    </xf>
    <xf numFmtId="4" fontId="6" fillId="0" borderId="9" xfId="0" applyNumberFormat="1" applyFont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7" fillId="0" borderId="8" xfId="0" applyNumberFormat="1" applyFont="1" applyBorder="1" applyAlignment="1" applyProtection="1">
      <alignment horizontal="center" vertical="center" wrapText="1"/>
    </xf>
    <xf numFmtId="4" fontId="7" fillId="0" borderId="6" xfId="0" applyNumberFormat="1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165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165" fontId="7" fillId="0" borderId="2" xfId="0" applyNumberFormat="1" applyFont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view="pageBreakPreview" topLeftCell="A4" workbookViewId="0">
      <selection activeCell="R30" sqref="R30:R31"/>
    </sheetView>
  </sheetViews>
  <sheetFormatPr defaultColWidth="8.7109375" defaultRowHeight="15" x14ac:dyDescent="0.25"/>
  <cols>
    <col min="1" max="1" width="8.85546875" style="4" customWidth="1"/>
    <col min="2" max="2" width="48.28515625" style="4" customWidth="1"/>
    <col min="3" max="4" width="9.140625" style="4" customWidth="1"/>
    <col min="5" max="5" width="15.7109375" style="4" customWidth="1"/>
    <col min="6" max="6" width="9.140625" style="4" customWidth="1"/>
    <col min="7" max="7" width="25.85546875" style="4" customWidth="1"/>
    <col min="8" max="9" width="15.7109375" style="4" customWidth="1"/>
    <col min="10" max="10" width="18.28515625" style="4" customWidth="1"/>
    <col min="11" max="12" width="15.7109375" style="4" customWidth="1"/>
  </cols>
  <sheetData>
    <row r="1" spans="1:17" x14ac:dyDescent="0.25">
      <c r="L1" s="5" t="s">
        <v>43</v>
      </c>
    </row>
    <row r="2" spans="1:17" x14ac:dyDescent="0.25">
      <c r="K2" s="14"/>
      <c r="L2" s="5" t="s">
        <v>40</v>
      </c>
    </row>
    <row r="4" spans="1:17" ht="54.75" customHeight="1" x14ac:dyDescent="0.25">
      <c r="A4" s="27" t="s">
        <v>25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7" ht="38.25" customHeight="1" x14ac:dyDescent="0.25">
      <c r="A5" s="28"/>
      <c r="B5" s="29"/>
      <c r="C5" s="30" t="s">
        <v>0</v>
      </c>
      <c r="D5" s="30"/>
      <c r="E5" s="30"/>
      <c r="F5" s="30"/>
      <c r="G5" s="31" t="s">
        <v>1</v>
      </c>
      <c r="H5" s="30" t="s">
        <v>2</v>
      </c>
      <c r="I5" s="30"/>
      <c r="J5" s="30"/>
      <c r="K5" s="30"/>
      <c r="L5" s="30"/>
    </row>
    <row r="6" spans="1:17" ht="21" customHeight="1" x14ac:dyDescent="0.25">
      <c r="A6" s="28"/>
      <c r="B6" s="29"/>
      <c r="C6" s="30"/>
      <c r="D6" s="30"/>
      <c r="E6" s="30"/>
      <c r="F6" s="30"/>
      <c r="G6" s="31"/>
      <c r="H6" s="30"/>
      <c r="I6" s="30"/>
      <c r="J6" s="30"/>
      <c r="K6" s="30"/>
      <c r="L6" s="30"/>
    </row>
    <row r="7" spans="1:17" ht="17.25" customHeight="1" x14ac:dyDescent="0.25">
      <c r="A7" s="28"/>
      <c r="B7" s="29"/>
      <c r="C7" s="6" t="s">
        <v>3</v>
      </c>
      <c r="D7" s="6" t="s">
        <v>4</v>
      </c>
      <c r="E7" s="6" t="s">
        <v>5</v>
      </c>
      <c r="F7" s="6" t="s">
        <v>6</v>
      </c>
      <c r="G7" s="8"/>
      <c r="H7" s="7" t="s">
        <v>7</v>
      </c>
      <c r="I7" s="6" t="s">
        <v>8</v>
      </c>
      <c r="J7" s="6" t="s">
        <v>9</v>
      </c>
      <c r="K7" s="6" t="s">
        <v>10</v>
      </c>
      <c r="L7" s="6" t="s">
        <v>17</v>
      </c>
    </row>
    <row r="8" spans="1:17" x14ac:dyDescent="0.25">
      <c r="A8" s="9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7">
        <v>8</v>
      </c>
      <c r="I8" s="6">
        <v>9</v>
      </c>
      <c r="J8" s="6">
        <v>10</v>
      </c>
      <c r="K8" s="6">
        <v>11</v>
      </c>
      <c r="L8" s="6">
        <v>12</v>
      </c>
    </row>
    <row r="9" spans="1:17" ht="17.25" customHeight="1" x14ac:dyDescent="0.25">
      <c r="A9" s="29" t="s">
        <v>33</v>
      </c>
      <c r="B9" s="29"/>
      <c r="C9" s="32">
        <v>0</v>
      </c>
      <c r="D9" s="33">
        <v>0</v>
      </c>
      <c r="E9" s="29">
        <v>1500000000</v>
      </c>
      <c r="F9" s="34">
        <v>0</v>
      </c>
      <c r="G9" s="10" t="s">
        <v>11</v>
      </c>
      <c r="H9" s="35">
        <f>H11</f>
        <v>4867376.2699999996</v>
      </c>
      <c r="I9" s="35">
        <f>I11</f>
        <v>938730</v>
      </c>
      <c r="J9" s="35">
        <f>J11</f>
        <v>318730</v>
      </c>
      <c r="K9" s="35">
        <f t="shared" ref="K9:L9" si="0">K11</f>
        <v>318730</v>
      </c>
      <c r="L9" s="35">
        <f t="shared" si="0"/>
        <v>318730</v>
      </c>
      <c r="M9" s="11"/>
      <c r="N9" s="11"/>
      <c r="O9" s="11"/>
      <c r="P9" s="11"/>
      <c r="Q9" s="11"/>
    </row>
    <row r="10" spans="1:17" ht="19.5" customHeight="1" x14ac:dyDescent="0.25">
      <c r="A10" s="29"/>
      <c r="B10" s="29"/>
      <c r="C10" s="32"/>
      <c r="D10" s="33"/>
      <c r="E10" s="29"/>
      <c r="F10" s="34"/>
      <c r="G10" s="12">
        <f>G12</f>
        <v>6762296.2699999996</v>
      </c>
      <c r="H10" s="35"/>
      <c r="I10" s="35"/>
      <c r="J10" s="35"/>
      <c r="K10" s="35"/>
      <c r="L10" s="35"/>
      <c r="M10" s="11"/>
      <c r="N10" s="11"/>
      <c r="O10" s="11"/>
      <c r="P10" s="11"/>
      <c r="Q10" s="11"/>
    </row>
    <row r="11" spans="1:17" ht="19.5" customHeight="1" x14ac:dyDescent="0.25">
      <c r="A11" s="29"/>
      <c r="B11" s="29"/>
      <c r="C11" s="32"/>
      <c r="D11" s="33"/>
      <c r="E11" s="29"/>
      <c r="F11" s="34"/>
      <c r="G11" s="10" t="s">
        <v>12</v>
      </c>
      <c r="H11" s="35">
        <f>H15+H29</f>
        <v>4867376.2699999996</v>
      </c>
      <c r="I11" s="35">
        <f>I15+I29</f>
        <v>938730</v>
      </c>
      <c r="J11" s="35">
        <f>J15+J29</f>
        <v>318730</v>
      </c>
      <c r="K11" s="35">
        <f t="shared" ref="K11:L11" si="1">K15+K29</f>
        <v>318730</v>
      </c>
      <c r="L11" s="35">
        <f t="shared" si="1"/>
        <v>318730</v>
      </c>
      <c r="M11" s="11"/>
      <c r="N11" s="11"/>
      <c r="O11" s="11"/>
      <c r="P11" s="11"/>
      <c r="Q11" s="11"/>
    </row>
    <row r="12" spans="1:17" ht="19.5" customHeight="1" x14ac:dyDescent="0.25">
      <c r="A12" s="29"/>
      <c r="B12" s="29"/>
      <c r="C12" s="32"/>
      <c r="D12" s="33"/>
      <c r="E12" s="29"/>
      <c r="F12" s="34"/>
      <c r="G12" s="12">
        <f>H11+I11+J11+K11+L11</f>
        <v>6762296.2699999996</v>
      </c>
      <c r="H12" s="35"/>
      <c r="I12" s="35"/>
      <c r="J12" s="35"/>
      <c r="K12" s="35"/>
      <c r="L12" s="35"/>
      <c r="M12" s="11"/>
      <c r="N12" s="11"/>
      <c r="O12" s="11"/>
      <c r="P12" s="11"/>
      <c r="Q12" s="11"/>
    </row>
    <row r="13" spans="1:17" ht="16.5" customHeight="1" x14ac:dyDescent="0.25">
      <c r="A13" s="29"/>
      <c r="B13" s="29"/>
      <c r="C13" s="32"/>
      <c r="D13" s="33"/>
      <c r="E13" s="29"/>
      <c r="F13" s="34"/>
      <c r="G13" s="10" t="s">
        <v>13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11"/>
      <c r="N13" s="11"/>
      <c r="O13" s="11"/>
      <c r="P13" s="11"/>
      <c r="Q13" s="11"/>
    </row>
    <row r="14" spans="1:17" ht="16.5" customHeight="1" x14ac:dyDescent="0.25">
      <c r="A14" s="29"/>
      <c r="B14" s="29"/>
      <c r="C14" s="32"/>
      <c r="D14" s="33"/>
      <c r="E14" s="29"/>
      <c r="F14" s="34"/>
      <c r="G14" s="13">
        <v>0</v>
      </c>
      <c r="H14" s="35"/>
      <c r="I14" s="35"/>
      <c r="J14" s="35"/>
      <c r="K14" s="35"/>
      <c r="L14" s="35"/>
      <c r="M14" s="11"/>
      <c r="N14" s="11"/>
      <c r="O14" s="11"/>
      <c r="P14" s="11"/>
      <c r="Q14" s="11"/>
    </row>
    <row r="15" spans="1:17" ht="12" customHeight="1" x14ac:dyDescent="0.25">
      <c r="A15" s="28" t="s">
        <v>14</v>
      </c>
      <c r="B15" s="29" t="s">
        <v>42</v>
      </c>
      <c r="C15" s="34">
        <v>1</v>
      </c>
      <c r="D15" s="33">
        <v>502</v>
      </c>
      <c r="E15" s="29">
        <v>1510000000</v>
      </c>
      <c r="F15" s="34">
        <v>240</v>
      </c>
      <c r="G15" s="57">
        <f>G17+G23</f>
        <v>3393650</v>
      </c>
      <c r="H15" s="35">
        <f>H17+H23</f>
        <v>2118730</v>
      </c>
      <c r="I15" s="35">
        <f>I17+I23</f>
        <v>318730</v>
      </c>
      <c r="J15" s="35">
        <f>J17+J23</f>
        <v>318730</v>
      </c>
      <c r="K15" s="35">
        <f t="shared" ref="K15:L15" si="2">K17+K23</f>
        <v>318730</v>
      </c>
      <c r="L15" s="35">
        <f t="shared" si="2"/>
        <v>318730</v>
      </c>
      <c r="M15" s="11"/>
      <c r="N15" s="11"/>
      <c r="O15" s="11"/>
      <c r="P15" s="11"/>
      <c r="Q15" s="11"/>
    </row>
    <row r="16" spans="1:17" ht="36.75" customHeight="1" x14ac:dyDescent="0.25">
      <c r="A16" s="28"/>
      <c r="B16" s="29"/>
      <c r="C16" s="34"/>
      <c r="D16" s="33"/>
      <c r="E16" s="29"/>
      <c r="F16" s="34"/>
      <c r="G16" s="58"/>
      <c r="H16" s="35"/>
      <c r="I16" s="35"/>
      <c r="J16" s="35"/>
      <c r="K16" s="35"/>
      <c r="L16" s="35"/>
      <c r="M16" s="11"/>
      <c r="N16" s="11"/>
      <c r="O16" s="11"/>
      <c r="P16" s="11"/>
      <c r="Q16" s="11"/>
    </row>
    <row r="17" spans="1:17" ht="33" customHeight="1" x14ac:dyDescent="0.25">
      <c r="A17" s="16" t="s">
        <v>15</v>
      </c>
      <c r="B17" s="65" t="s">
        <v>32</v>
      </c>
      <c r="C17" s="66">
        <v>1</v>
      </c>
      <c r="D17" s="67">
        <v>502</v>
      </c>
      <c r="E17" s="65">
        <v>1590100000</v>
      </c>
      <c r="F17" s="66">
        <v>240</v>
      </c>
      <c r="G17" s="59">
        <f>H17+I17+J17+K17+L17</f>
        <v>1730000</v>
      </c>
      <c r="H17" s="60">
        <f>H18+H20+H22</f>
        <v>586000</v>
      </c>
      <c r="I17" s="60">
        <f>I18+I20+I22</f>
        <v>286000</v>
      </c>
      <c r="J17" s="60">
        <f>J18+J20+J22</f>
        <v>286000</v>
      </c>
      <c r="K17" s="60">
        <f t="shared" ref="K17:L17" si="3">K18+K20+K22</f>
        <v>286000</v>
      </c>
      <c r="L17" s="60">
        <f t="shared" si="3"/>
        <v>286000</v>
      </c>
      <c r="M17" s="11"/>
      <c r="N17" s="11"/>
      <c r="O17" s="11"/>
      <c r="P17" s="11"/>
      <c r="Q17" s="11"/>
    </row>
    <row r="18" spans="1:17" ht="13.5" customHeight="1" x14ac:dyDescent="0.25">
      <c r="A18" s="36" t="s">
        <v>26</v>
      </c>
      <c r="B18" s="30" t="s">
        <v>18</v>
      </c>
      <c r="C18" s="37">
        <v>1</v>
      </c>
      <c r="D18" s="38">
        <v>502</v>
      </c>
      <c r="E18" s="30">
        <v>1590123546</v>
      </c>
      <c r="F18" s="37">
        <v>240</v>
      </c>
      <c r="G18" s="54">
        <v>1250000</v>
      </c>
      <c r="H18" s="48">
        <v>250000</v>
      </c>
      <c r="I18" s="48">
        <v>250000</v>
      </c>
      <c r="J18" s="48">
        <v>250000</v>
      </c>
      <c r="K18" s="48">
        <v>250000</v>
      </c>
      <c r="L18" s="48">
        <v>250000</v>
      </c>
    </row>
    <row r="19" spans="1:17" ht="24.75" customHeight="1" x14ac:dyDescent="0.25">
      <c r="A19" s="36"/>
      <c r="B19" s="30"/>
      <c r="C19" s="37"/>
      <c r="D19" s="38"/>
      <c r="E19" s="30"/>
      <c r="F19" s="37"/>
      <c r="G19" s="55"/>
      <c r="H19" s="48"/>
      <c r="I19" s="48"/>
      <c r="J19" s="48"/>
      <c r="K19" s="48"/>
      <c r="L19" s="48"/>
    </row>
    <row r="20" spans="1:17" ht="12" customHeight="1" x14ac:dyDescent="0.25">
      <c r="A20" s="36" t="s">
        <v>27</v>
      </c>
      <c r="B20" s="30" t="s">
        <v>19</v>
      </c>
      <c r="C20" s="37">
        <v>1</v>
      </c>
      <c r="D20" s="38">
        <v>502</v>
      </c>
      <c r="E20" s="30">
        <v>1510163420</v>
      </c>
      <c r="F20" s="37">
        <v>240</v>
      </c>
      <c r="G20" s="54">
        <f>SUM(H20:L21)</f>
        <v>180000</v>
      </c>
      <c r="H20" s="48">
        <v>36000</v>
      </c>
      <c r="I20" s="48">
        <v>36000</v>
      </c>
      <c r="J20" s="48">
        <v>36000</v>
      </c>
      <c r="K20" s="48">
        <v>36000</v>
      </c>
      <c r="L20" s="48">
        <v>36000</v>
      </c>
    </row>
    <row r="21" spans="1:17" ht="18" customHeight="1" x14ac:dyDescent="0.25">
      <c r="A21" s="36"/>
      <c r="B21" s="30"/>
      <c r="C21" s="37"/>
      <c r="D21" s="38"/>
      <c r="E21" s="30"/>
      <c r="F21" s="37"/>
      <c r="G21" s="55"/>
      <c r="H21" s="48"/>
      <c r="I21" s="48"/>
      <c r="J21" s="48"/>
      <c r="K21" s="48"/>
      <c r="L21" s="48"/>
    </row>
    <row r="22" spans="1:17" ht="39.75" customHeight="1" x14ac:dyDescent="0.25">
      <c r="A22" s="20" t="s">
        <v>28</v>
      </c>
      <c r="B22" s="22" t="s">
        <v>31</v>
      </c>
      <c r="C22" s="23">
        <v>1</v>
      </c>
      <c r="D22" s="24">
        <v>502</v>
      </c>
      <c r="E22" s="22">
        <v>1590123547</v>
      </c>
      <c r="F22" s="23">
        <v>240</v>
      </c>
      <c r="G22" s="56">
        <v>300000</v>
      </c>
      <c r="H22" s="25">
        <v>300000</v>
      </c>
      <c r="I22" s="25">
        <v>0</v>
      </c>
      <c r="J22" s="25">
        <v>0</v>
      </c>
      <c r="K22" s="25">
        <v>0</v>
      </c>
      <c r="L22" s="25">
        <v>0</v>
      </c>
    </row>
    <row r="23" spans="1:17" ht="18" customHeight="1" x14ac:dyDescent="0.25">
      <c r="A23" s="36" t="s">
        <v>36</v>
      </c>
      <c r="B23" s="68" t="s">
        <v>34</v>
      </c>
      <c r="C23" s="69">
        <v>1</v>
      </c>
      <c r="D23" s="70">
        <v>502</v>
      </c>
      <c r="E23" s="68">
        <v>1510200000</v>
      </c>
      <c r="F23" s="69">
        <v>240</v>
      </c>
      <c r="G23" s="62">
        <f>SUM(H23:L24)</f>
        <v>1663650</v>
      </c>
      <c r="H23" s="63">
        <v>1532730</v>
      </c>
      <c r="I23" s="63">
        <f>I25+I27</f>
        <v>32730</v>
      </c>
      <c r="J23" s="63">
        <f>J25+J27</f>
        <v>32730</v>
      </c>
      <c r="K23" s="63">
        <f t="shared" ref="K23:L23" si="4">K25+K27</f>
        <v>32730</v>
      </c>
      <c r="L23" s="63">
        <f t="shared" si="4"/>
        <v>32730</v>
      </c>
    </row>
    <row r="24" spans="1:17" ht="21" customHeight="1" x14ac:dyDescent="0.25">
      <c r="A24" s="36"/>
      <c r="B24" s="68"/>
      <c r="C24" s="69"/>
      <c r="D24" s="70"/>
      <c r="E24" s="68"/>
      <c r="F24" s="69"/>
      <c r="G24" s="64"/>
      <c r="H24" s="63"/>
      <c r="I24" s="63"/>
      <c r="J24" s="63"/>
      <c r="K24" s="63"/>
      <c r="L24" s="63"/>
    </row>
    <row r="25" spans="1:17" ht="12" customHeight="1" x14ac:dyDescent="0.25">
      <c r="A25" s="36" t="s">
        <v>37</v>
      </c>
      <c r="B25" s="30" t="s">
        <v>20</v>
      </c>
      <c r="C25" s="37">
        <v>1</v>
      </c>
      <c r="D25" s="38">
        <v>502</v>
      </c>
      <c r="E25" s="30">
        <v>1510223535</v>
      </c>
      <c r="F25" s="39">
        <v>240</v>
      </c>
      <c r="G25" s="52">
        <f>SUM(H25:L26)</f>
        <v>163650</v>
      </c>
      <c r="H25" s="48">
        <v>32730</v>
      </c>
      <c r="I25" s="49">
        <v>32730</v>
      </c>
      <c r="J25" s="49">
        <v>32730</v>
      </c>
      <c r="K25" s="49">
        <v>32730</v>
      </c>
      <c r="L25" s="49">
        <v>32730</v>
      </c>
    </row>
    <row r="26" spans="1:17" ht="45" customHeight="1" x14ac:dyDescent="0.25">
      <c r="A26" s="36"/>
      <c r="B26" s="30"/>
      <c r="C26" s="37"/>
      <c r="D26" s="38"/>
      <c r="E26" s="30"/>
      <c r="F26" s="39"/>
      <c r="G26" s="53"/>
      <c r="H26" s="48"/>
      <c r="I26" s="49"/>
      <c r="J26" s="49"/>
      <c r="K26" s="49"/>
      <c r="L26" s="49"/>
    </row>
    <row r="27" spans="1:17" ht="20.100000000000001" customHeight="1" x14ac:dyDescent="0.25">
      <c r="A27" s="36" t="s">
        <v>38</v>
      </c>
      <c r="B27" s="30" t="s">
        <v>21</v>
      </c>
      <c r="C27" s="37">
        <v>1</v>
      </c>
      <c r="D27" s="38">
        <v>502</v>
      </c>
      <c r="E27" s="30">
        <v>1510223536</v>
      </c>
      <c r="F27" s="39">
        <v>240</v>
      </c>
      <c r="G27" s="52">
        <f>H27+I27+J27+K27+L27</f>
        <v>1500000</v>
      </c>
      <c r="H27" s="48">
        <v>1500000</v>
      </c>
      <c r="I27" s="49">
        <v>0</v>
      </c>
      <c r="J27" s="49">
        <v>0</v>
      </c>
      <c r="K27" s="49">
        <v>0</v>
      </c>
      <c r="L27" s="49">
        <v>0</v>
      </c>
    </row>
    <row r="28" spans="1:17" ht="21.75" customHeight="1" x14ac:dyDescent="0.25">
      <c r="A28" s="36"/>
      <c r="B28" s="30"/>
      <c r="C28" s="37"/>
      <c r="D28" s="38"/>
      <c r="E28" s="30"/>
      <c r="F28" s="39"/>
      <c r="G28" s="53"/>
      <c r="H28" s="48"/>
      <c r="I28" s="49"/>
      <c r="J28" s="49"/>
      <c r="K28" s="49"/>
      <c r="L28" s="49"/>
    </row>
    <row r="29" spans="1:17" ht="18.75" customHeight="1" x14ac:dyDescent="0.25">
      <c r="A29" s="28" t="s">
        <v>29</v>
      </c>
      <c r="B29" s="29" t="s">
        <v>41</v>
      </c>
      <c r="C29" s="34">
        <v>3</v>
      </c>
      <c r="D29" s="33">
        <v>502</v>
      </c>
      <c r="E29" s="29">
        <v>1520000000</v>
      </c>
      <c r="F29" s="41">
        <v>240</v>
      </c>
      <c r="G29" s="42">
        <f>H29+I29+J29+K29+L29</f>
        <v>3368646.27</v>
      </c>
      <c r="H29" s="35">
        <f>H31+H35</f>
        <v>2748646.27</v>
      </c>
      <c r="I29" s="40">
        <f>I31+I35</f>
        <v>620000</v>
      </c>
      <c r="J29" s="40">
        <f>J31+J37</f>
        <v>0</v>
      </c>
      <c r="K29" s="40">
        <f>K31+K37</f>
        <v>0</v>
      </c>
      <c r="L29" s="40">
        <f>L31+L37</f>
        <v>0</v>
      </c>
    </row>
    <row r="30" spans="1:17" ht="42" customHeight="1" x14ac:dyDescent="0.25">
      <c r="A30" s="28"/>
      <c r="B30" s="29"/>
      <c r="C30" s="34"/>
      <c r="D30" s="33"/>
      <c r="E30" s="29"/>
      <c r="F30" s="41"/>
      <c r="G30" s="43"/>
      <c r="H30" s="35"/>
      <c r="I30" s="40"/>
      <c r="J30" s="40"/>
      <c r="K30" s="40"/>
      <c r="L30" s="40"/>
    </row>
    <row r="31" spans="1:17" ht="81" customHeight="1" x14ac:dyDescent="0.25">
      <c r="A31" s="21" t="s">
        <v>16</v>
      </c>
      <c r="B31" s="65" t="s">
        <v>44</v>
      </c>
      <c r="C31" s="66">
        <v>3</v>
      </c>
      <c r="D31" s="67">
        <v>502</v>
      </c>
      <c r="E31" s="65">
        <v>1520100000</v>
      </c>
      <c r="F31" s="71"/>
      <c r="G31" s="59">
        <f>H31+I31+J31+K31+L31</f>
        <v>2918171.62</v>
      </c>
      <c r="H31" s="60">
        <f>H32+H34</f>
        <v>2698171.62</v>
      </c>
      <c r="I31" s="61">
        <f>I32+I34</f>
        <v>220000</v>
      </c>
      <c r="J31" s="61">
        <v>0</v>
      </c>
      <c r="K31" s="61">
        <v>0</v>
      </c>
      <c r="L31" s="61">
        <v>0</v>
      </c>
    </row>
    <row r="32" spans="1:17" ht="24.75" customHeight="1" x14ac:dyDescent="0.25">
      <c r="A32" s="36" t="s">
        <v>30</v>
      </c>
      <c r="B32" s="30" t="s">
        <v>22</v>
      </c>
      <c r="C32" s="37">
        <v>3</v>
      </c>
      <c r="D32" s="38">
        <v>502</v>
      </c>
      <c r="E32" s="30">
        <v>1520100031</v>
      </c>
      <c r="F32" s="39">
        <v>612</v>
      </c>
      <c r="G32" s="47">
        <f>H32+I32+J32+K32+L32</f>
        <v>710000</v>
      </c>
      <c r="H32" s="48">
        <v>490000</v>
      </c>
      <c r="I32" s="49">
        <v>220000</v>
      </c>
      <c r="J32" s="49">
        <v>0</v>
      </c>
      <c r="K32" s="49">
        <v>0</v>
      </c>
      <c r="L32" s="49">
        <v>0</v>
      </c>
    </row>
    <row r="33" spans="1:12" ht="21" customHeight="1" x14ac:dyDescent="0.25">
      <c r="A33" s="36"/>
      <c r="B33" s="30"/>
      <c r="C33" s="37"/>
      <c r="D33" s="38"/>
      <c r="E33" s="30"/>
      <c r="F33" s="39"/>
      <c r="G33" s="50"/>
      <c r="H33" s="48"/>
      <c r="I33" s="49"/>
      <c r="J33" s="49"/>
      <c r="K33" s="49"/>
      <c r="L33" s="49"/>
    </row>
    <row r="34" spans="1:12" ht="29.25" customHeight="1" x14ac:dyDescent="0.25">
      <c r="A34" s="9" t="s">
        <v>39</v>
      </c>
      <c r="B34" s="6" t="s">
        <v>23</v>
      </c>
      <c r="C34" s="3">
        <v>3</v>
      </c>
      <c r="D34" s="2"/>
      <c r="E34" s="6">
        <v>1520100032</v>
      </c>
      <c r="F34" s="1">
        <v>612</v>
      </c>
      <c r="G34" s="51">
        <f>H34</f>
        <v>2208171.62</v>
      </c>
      <c r="H34" s="25">
        <v>2208171.62</v>
      </c>
      <c r="I34" s="26">
        <v>0</v>
      </c>
      <c r="J34" s="26">
        <v>0</v>
      </c>
      <c r="K34" s="26">
        <v>0</v>
      </c>
      <c r="L34" s="26">
        <v>0</v>
      </c>
    </row>
    <row r="35" spans="1:12" ht="21" customHeight="1" x14ac:dyDescent="0.25">
      <c r="A35" s="36" t="s">
        <v>45</v>
      </c>
      <c r="B35" s="29" t="s">
        <v>35</v>
      </c>
      <c r="C35" s="34">
        <v>1</v>
      </c>
      <c r="D35" s="33"/>
      <c r="E35" s="29">
        <v>1520200000</v>
      </c>
      <c r="F35" s="41">
        <v>0</v>
      </c>
      <c r="G35" s="44">
        <f>SUM(H35:L36)</f>
        <v>450474.65</v>
      </c>
      <c r="H35" s="35">
        <f>H37</f>
        <v>50474.65</v>
      </c>
      <c r="I35" s="40">
        <f>I37</f>
        <v>400000</v>
      </c>
      <c r="J35" s="40">
        <v>0</v>
      </c>
      <c r="K35" s="40">
        <v>0</v>
      </c>
      <c r="L35" s="40">
        <v>0</v>
      </c>
    </row>
    <row r="36" spans="1:12" ht="35.85" customHeight="1" x14ac:dyDescent="0.25">
      <c r="A36" s="36"/>
      <c r="B36" s="29"/>
      <c r="C36" s="34"/>
      <c r="D36" s="33"/>
      <c r="E36" s="29"/>
      <c r="F36" s="41"/>
      <c r="G36" s="45"/>
      <c r="H36" s="35"/>
      <c r="I36" s="40"/>
      <c r="J36" s="40"/>
      <c r="K36" s="40"/>
      <c r="L36" s="40"/>
    </row>
    <row r="37" spans="1:12" ht="24" customHeight="1" x14ac:dyDescent="0.25">
      <c r="A37" s="21" t="s">
        <v>46</v>
      </c>
      <c r="B37" s="15" t="s">
        <v>24</v>
      </c>
      <c r="C37" s="17">
        <v>1</v>
      </c>
      <c r="D37" s="18">
        <v>502</v>
      </c>
      <c r="E37" s="15">
        <v>1520220041</v>
      </c>
      <c r="F37" s="19"/>
      <c r="G37" s="46">
        <v>450474.65</v>
      </c>
      <c r="H37" s="25">
        <v>50474.65</v>
      </c>
      <c r="I37" s="26">
        <v>400000</v>
      </c>
      <c r="J37" s="26">
        <v>0</v>
      </c>
      <c r="K37" s="26">
        <v>0</v>
      </c>
      <c r="L37" s="26">
        <v>0</v>
      </c>
    </row>
  </sheetData>
  <mergeCells count="134">
    <mergeCell ref="K35:K36"/>
    <mergeCell ref="L35:L36"/>
    <mergeCell ref="A35:A36"/>
    <mergeCell ref="B35:B36"/>
    <mergeCell ref="C35:C36"/>
    <mergeCell ref="D35:D36"/>
    <mergeCell ref="E35:E36"/>
    <mergeCell ref="F35:F36"/>
    <mergeCell ref="H35:H36"/>
    <mergeCell ref="I35:I36"/>
    <mergeCell ref="J35:J36"/>
    <mergeCell ref="G35:G36"/>
    <mergeCell ref="K32:K33"/>
    <mergeCell ref="L32:L33"/>
    <mergeCell ref="A32:A33"/>
    <mergeCell ref="B32:B33"/>
    <mergeCell ref="C32:C33"/>
    <mergeCell ref="D32:D33"/>
    <mergeCell ref="E32:E33"/>
    <mergeCell ref="F32:F33"/>
    <mergeCell ref="H32:H33"/>
    <mergeCell ref="I32:I33"/>
    <mergeCell ref="J32:J33"/>
    <mergeCell ref="G32:G33"/>
    <mergeCell ref="K27:K28"/>
    <mergeCell ref="L27:L28"/>
    <mergeCell ref="A29:A30"/>
    <mergeCell ref="B29:B30"/>
    <mergeCell ref="C29:C30"/>
    <mergeCell ref="D29:D30"/>
    <mergeCell ref="E29:E30"/>
    <mergeCell ref="F29:F30"/>
    <mergeCell ref="H29:H30"/>
    <mergeCell ref="I29:I30"/>
    <mergeCell ref="J29:J30"/>
    <mergeCell ref="K29:K30"/>
    <mergeCell ref="L29:L30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G29:G30"/>
    <mergeCell ref="G27:G28"/>
    <mergeCell ref="K23:K24"/>
    <mergeCell ref="L23:L24"/>
    <mergeCell ref="A25:A26"/>
    <mergeCell ref="B25:B26"/>
    <mergeCell ref="C25:C26"/>
    <mergeCell ref="D25:D26"/>
    <mergeCell ref="E25:E26"/>
    <mergeCell ref="F25:F26"/>
    <mergeCell ref="H25:H26"/>
    <mergeCell ref="I25:I26"/>
    <mergeCell ref="J25:J26"/>
    <mergeCell ref="K25:K26"/>
    <mergeCell ref="L25:L26"/>
    <mergeCell ref="A23:A24"/>
    <mergeCell ref="B23:B24"/>
    <mergeCell ref="C23:C24"/>
    <mergeCell ref="D23:D24"/>
    <mergeCell ref="E23:E24"/>
    <mergeCell ref="F23:F24"/>
    <mergeCell ref="H23:H24"/>
    <mergeCell ref="I23:I24"/>
    <mergeCell ref="J23:J24"/>
    <mergeCell ref="G25:G26"/>
    <mergeCell ref="G23:G24"/>
    <mergeCell ref="K18:K19"/>
    <mergeCell ref="L18:L19"/>
    <mergeCell ref="A20:A21"/>
    <mergeCell ref="B20:B21"/>
    <mergeCell ref="C20:C21"/>
    <mergeCell ref="D20:D21"/>
    <mergeCell ref="E20:E21"/>
    <mergeCell ref="F20:F21"/>
    <mergeCell ref="H20:H21"/>
    <mergeCell ref="I20:I21"/>
    <mergeCell ref="J20:J21"/>
    <mergeCell ref="K20:K21"/>
    <mergeCell ref="L20:L21"/>
    <mergeCell ref="A18:A19"/>
    <mergeCell ref="B18:B19"/>
    <mergeCell ref="C18:C19"/>
    <mergeCell ref="D18:D19"/>
    <mergeCell ref="E18:E19"/>
    <mergeCell ref="F18:F19"/>
    <mergeCell ref="H18:H19"/>
    <mergeCell ref="I18:I19"/>
    <mergeCell ref="J18:J19"/>
    <mergeCell ref="G20:G21"/>
    <mergeCell ref="G18:G19"/>
    <mergeCell ref="K13:K14"/>
    <mergeCell ref="L13:L14"/>
    <mergeCell ref="A15:A16"/>
    <mergeCell ref="B15:B16"/>
    <mergeCell ref="C15:C16"/>
    <mergeCell ref="D15:D16"/>
    <mergeCell ref="E15:E16"/>
    <mergeCell ref="F15:F16"/>
    <mergeCell ref="H15:H16"/>
    <mergeCell ref="I15:I16"/>
    <mergeCell ref="J15:J16"/>
    <mergeCell ref="K15:K16"/>
    <mergeCell ref="L15:L16"/>
    <mergeCell ref="G15:G16"/>
    <mergeCell ref="A4:L4"/>
    <mergeCell ref="A5:A7"/>
    <mergeCell ref="B5:B7"/>
    <mergeCell ref="C5:F6"/>
    <mergeCell ref="G5:G6"/>
    <mergeCell ref="H5:L6"/>
    <mergeCell ref="A9:B14"/>
    <mergeCell ref="C9:C14"/>
    <mergeCell ref="D9:D14"/>
    <mergeCell ref="E9:E14"/>
    <mergeCell ref="F9:F14"/>
    <mergeCell ref="H9:H10"/>
    <mergeCell ref="I9:I10"/>
    <mergeCell ref="J9:J10"/>
    <mergeCell ref="K9:K10"/>
    <mergeCell ref="L9:L10"/>
    <mergeCell ref="H11:H12"/>
    <mergeCell ref="I11:I12"/>
    <mergeCell ref="J11:J12"/>
    <mergeCell ref="K11:K12"/>
    <mergeCell ref="L11:L12"/>
    <mergeCell ref="H13:H14"/>
    <mergeCell ref="I13:I14"/>
    <mergeCell ref="J13:J14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6</cp:revision>
  <cp:lastPrinted>2025-12-12T02:46:41Z</cp:lastPrinted>
  <dcterms:created xsi:type="dcterms:W3CDTF">2025-03-04T02:46:19Z</dcterms:created>
  <dcterms:modified xsi:type="dcterms:W3CDTF">2025-12-18T05:04:42Z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